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8 FRACC V f) NÓMINA/2026/"/>
    </mc:Choice>
  </mc:AlternateContent>
  <xr:revisionPtr revIDLastSave="0" documentId="13_ncr:1_{B0D6E69D-FBB7-B145-B8A1-98B180765E3F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NOMINA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5" l="1"/>
  <c r="J11" i="5"/>
  <c r="J10" i="5"/>
  <c r="O8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<sst xmlns="http://schemas.openxmlformats.org/spreadsheetml/2006/main" count="86" uniqueCount="54">
  <si>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</si>
  <si>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</si>
  <si>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</si>
  <si>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</si>
  <si>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</si>
  <si>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</si>
  <si>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</si>
  <si>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</si>
  <si>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</si>
  <si>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</si>
  <si>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</si>
  <si>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</si>
  <si>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</si>
  <si>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ISN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</si>
  <si>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</si>
  <si>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</si>
  <si>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</si>
  <si>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</si>
  <si>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</si>
  <si>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</si>
  <si>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</si>
  <si>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</si>
  <si>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</si>
  <si>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</si>
  <si>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</si>
  <si>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</si>
  <si>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</si>
  <si>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</si>
  <si>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</si>
  <si>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</si>
  <si>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</si>
  <si>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</si>
  <si>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</si>
  <si>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IMSS-INFONAVIT</t>
  </si>
  <si>
    <t>ENFERMEDADES Y MATERNIDAD</t>
  </si>
  <si>
    <t xml:space="preserve">IMPUESTOS </t>
  </si>
  <si>
    <t xml:space="preserve"> TOTAL </t>
  </si>
  <si>
    <t>SUEDO MENSUAL</t>
  </si>
  <si>
    <t xml:space="preserve"> </t>
  </si>
  <si>
    <t>SUELDO MENSUAL</t>
  </si>
  <si>
    <t>BRAVO BAÑUELOS JUPITER DAMIAN</t>
  </si>
  <si>
    <t xml:space="preserve">EL CHEQUE DE IMPUESTO SERIA POR </t>
  </si>
  <si>
    <t>salario minimo  $ 315.04</t>
  </si>
  <si>
    <t>30 DIAS  9917.10</t>
  </si>
  <si>
    <t>30 DIAS             9917.10</t>
  </si>
  <si>
    <t>ISPT                     720.00</t>
  </si>
  <si>
    <t>NETO ISPT          183.78</t>
  </si>
  <si>
    <t>SUBSIDIO            536.22</t>
  </si>
  <si>
    <t>31 DIAS                        9766.24</t>
  </si>
  <si>
    <t>ISPT 31 DIAS                 703.58</t>
  </si>
  <si>
    <t>SUBSIDIO 31 DIAS        536.22</t>
  </si>
  <si>
    <t>NETO ISPT                   167.37</t>
  </si>
  <si>
    <t>ABRIL</t>
  </si>
  <si>
    <t>TOTAL NOMINA DEL MES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</si>
</sst>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43" fontId="1" fillId="0" borderId="1" xfId="1" applyFont="1" applyBorder="1" applyAlignment="1">
      <alignment wrapText="1"/>
    </xf>
    <xf numFmtId="165" fontId="0" fillId="0" borderId="0" xfId="0" applyNumberFormat="1" applyAlignment="1">
      <alignment wrapText="1"/>
    </xf>
    <xf numFmtId="0" fontId="1" fillId="0" borderId="6" xfId="0" applyFont="1" applyBorder="1"/>
    <xf numFmtId="43" fontId="1" fillId="0" borderId="6" xfId="0" applyNumberFormat="1" applyFont="1" applyBorder="1"/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44" fontId="1" fillId="0" borderId="0" xfId="3" applyFont="1"/>
    <xf numFmtId="44" fontId="1" fillId="0" borderId="1" xfId="3" applyFont="1" applyBorder="1"/>
    <xf numFmtId="17" fontId="1" fillId="0" borderId="0" xfId="0" applyNumberFormat="1" applyFont="1"/>
    <xf numFmtId="44" fontId="3" fillId="0" borderId="1" xfId="3" applyFont="1" applyBorder="1"/>
    <xf numFmtId="44" fontId="4" fillId="0" borderId="1" xfId="3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/>
    <xf numFmtId="44" fontId="1" fillId="0" borderId="0" xfId="3" applyFont="1" applyBorder="1"/>
    <xf numFmtId="0" fontId="0" fillId="0" borderId="0" xfId="0" applyBorder="1" applyAlignment="1">
      <alignment wrapText="1"/>
    </xf>
    <xf numFmtId="44" fontId="1" fillId="0" borderId="0" xfId="3" applyFont="1" applyBorder="1" applyAlignment="1">
      <alignment wrapText="1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27939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32"/>
  <sheetViews>
    <sheetView tabSelected="1" topLeftCell="A6" zoomScale="106" zoomScaleNormal="106" workbookViewId="0">
      <selection activeCell="N20" sqref="N20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52" t="s">
        <v>52</v>
      </c>
      <c r="D5" s="2">
        <v>2026</v>
      </c>
      <c r="E5" s="2"/>
    </row>
    <row r="6" spans="2:15" x14ac:dyDescent="0.2">
      <c r="C6" s="2" t="s">
        <v>38</v>
      </c>
      <c r="J6" t="s">
        <v>38</v>
      </c>
    </row>
    <row r="7" spans="2:15" x14ac:dyDescent="0.2">
      <c r="C7" s="2"/>
      <c r="M7" t="s">
        <v>38</v>
      </c>
      <c r="N7" t="s">
        <v>38</v>
      </c>
    </row>
    <row r="8" spans="2:15" ht="15" customHeight="1" x14ac:dyDescent="0.2">
      <c r="B8" s="37"/>
      <c r="C8" s="37"/>
      <c r="D8" s="37"/>
      <c r="E8" s="37"/>
      <c r="F8" s="37"/>
      <c r="G8" s="37"/>
      <c r="H8" s="37" t="s">
        <v>4</v>
      </c>
      <c r="I8" s="37" t="s">
        <v>10</v>
      </c>
      <c r="J8" s="37" t="s">
        <v>8</v>
      </c>
      <c r="O8">
        <f>SUM(18918.51)*0*(3)</f>
        <v>0</v>
      </c>
    </row>
    <row r="9" spans="2:15" ht="15" customHeight="1" x14ac:dyDescent="0.2">
      <c r="B9" s="37"/>
      <c r="C9" s="37"/>
      <c r="D9" s="37" t="s">
        <v>2</v>
      </c>
      <c r="E9" s="37" t="s">
        <v>3</v>
      </c>
      <c r="F9" s="37" t="s">
        <v>5</v>
      </c>
      <c r="G9" s="37" t="s">
        <v>4</v>
      </c>
      <c r="H9" s="37" t="s">
        <v>7</v>
      </c>
      <c r="I9" s="37" t="s">
        <v>6</v>
      </c>
      <c r="J9" s="37" t="s">
        <v>9</v>
      </c>
      <c r="M9" t="s">
        <v>38</v>
      </c>
    </row>
    <row r="10" spans="2:15" ht="17" customHeight="1" x14ac:dyDescent="0.2">
      <c r="B10" s="44" t="s">
        <v>38</v>
      </c>
      <c r="C10" s="44" t="s">
        <v>37</v>
      </c>
      <c r="D10" s="45">
        <v>0</v>
      </c>
      <c r="E10" s="46">
        <v>0</v>
      </c>
      <c r="F10" s="46">
        <v>0</v>
      </c>
      <c r="G10" s="46">
        <v>0</v>
      </c>
      <c r="H10" s="46"/>
      <c r="I10" s="45">
        <v>0</v>
      </c>
      <c r="J10" s="45">
        <f>SUM(D10-E10-F10+G10)</f>
        <v>0</v>
      </c>
      <c r="K10" s="5"/>
    </row>
    <row r="11" spans="2:15" ht="15" customHeight="1" x14ac:dyDescent="0.2">
      <c r="B11" s="44" t="s">
        <v>40</v>
      </c>
      <c r="C11" s="44" t="s">
        <v>37</v>
      </c>
      <c r="D11" s="45">
        <v>9766.24</v>
      </c>
      <c r="E11" s="46">
        <v>703.58</v>
      </c>
      <c r="F11" s="46">
        <v>128.1</v>
      </c>
      <c r="G11" s="46">
        <v>536.22</v>
      </c>
      <c r="H11" s="46"/>
      <c r="I11" s="46">
        <v>0</v>
      </c>
      <c r="J11" s="45">
        <f>SUM(D11-E11-F11+G11)</f>
        <v>9470.7799999999988</v>
      </c>
      <c r="K11" s="6"/>
      <c r="L11" t="s">
        <v>38</v>
      </c>
      <c r="O11" t="s">
        <v>38</v>
      </c>
    </row>
    <row r="12" spans="2:15" ht="15" customHeight="1" x14ac:dyDescent="0.2">
      <c r="B12" s="44" t="s">
        <v>38</v>
      </c>
      <c r="C12" s="44" t="s">
        <v>39</v>
      </c>
      <c r="D12" s="45">
        <v>0</v>
      </c>
      <c r="E12" s="46">
        <v>0</v>
      </c>
      <c r="F12" s="46">
        <v>0</v>
      </c>
      <c r="G12" s="46">
        <v>475</v>
      </c>
      <c r="H12" s="46"/>
      <c r="I12" s="46">
        <v>0</v>
      </c>
      <c r="J12" s="45">
        <v>0</v>
      </c>
    </row>
    <row r="13" spans="2:15" ht="15" customHeight="1" x14ac:dyDescent="0.2">
      <c r="B13" s="47" t="s">
        <v>53</v>
      </c>
      <c r="C13" s="47"/>
      <c r="D13" s="48"/>
      <c r="E13" s="49"/>
      <c r="F13" s="49"/>
      <c r="G13" s="49"/>
      <c r="H13" s="49"/>
      <c r="I13" s="49"/>
      <c r="J13" s="48"/>
    </row>
    <row r="14" spans="2:15" x14ac:dyDescent="0.2">
      <c r="D14" s="15"/>
      <c r="L14" s="57"/>
      <c r="M14" s="57"/>
      <c r="N14" s="58"/>
    </row>
    <row r="15" spans="2:15" ht="15" customHeight="1" x14ac:dyDescent="0.2">
      <c r="C15" s="42" t="s">
        <v>35</v>
      </c>
      <c r="D15" s="43"/>
      <c r="L15" s="57"/>
      <c r="M15" s="57"/>
      <c r="N15" s="58"/>
    </row>
    <row r="16" spans="2:15" s="22" customFormat="1" ht="15" customHeight="1" x14ac:dyDescent="0.2">
      <c r="C16" s="3" t="s">
        <v>33</v>
      </c>
      <c r="D16" s="38">
        <v>0</v>
      </c>
      <c r="F16" s="39"/>
      <c r="L16" s="57"/>
      <c r="M16" s="59"/>
      <c r="N16" s="60"/>
    </row>
    <row r="17" spans="2:14" ht="15.75" customHeight="1" thickBot="1" x14ac:dyDescent="0.25">
      <c r="C17" s="40" t="s">
        <v>13</v>
      </c>
      <c r="D17" s="41">
        <v>0</v>
      </c>
      <c r="F17" s="15" t="s">
        <v>38</v>
      </c>
      <c r="L17" s="57"/>
      <c r="M17" s="57"/>
      <c r="N17" s="58"/>
    </row>
    <row r="18" spans="2:14" ht="15.75" customHeight="1" thickTop="1" x14ac:dyDescent="0.2">
      <c r="C18" s="7" t="s">
        <v>36</v>
      </c>
      <c r="D18" s="7">
        <f>+D16+D17</f>
        <v>0</v>
      </c>
      <c r="F18" s="6" t="s">
        <v>38</v>
      </c>
      <c r="G18" s="2" t="s">
        <v>41</v>
      </c>
      <c r="L18" s="2"/>
      <c r="N18" s="50"/>
    </row>
    <row r="19" spans="2:14" x14ac:dyDescent="0.2">
      <c r="D19" s="2"/>
    </row>
    <row r="21" spans="2:14" x14ac:dyDescent="0.2">
      <c r="B21" t="s">
        <v>42</v>
      </c>
    </row>
    <row r="22" spans="2:14" x14ac:dyDescent="0.2">
      <c r="B22" s="51" t="s">
        <v>48</v>
      </c>
    </row>
    <row r="23" spans="2:14" x14ac:dyDescent="0.2">
      <c r="B23" s="51"/>
    </row>
    <row r="24" spans="2:14" x14ac:dyDescent="0.2">
      <c r="B24" s="51" t="s">
        <v>49</v>
      </c>
    </row>
    <row r="25" spans="2:14" x14ac:dyDescent="0.2">
      <c r="B25" s="51" t="s">
        <v>50</v>
      </c>
    </row>
    <row r="26" spans="2:14" ht="21" x14ac:dyDescent="0.25">
      <c r="B26" s="53" t="s">
        <v>51</v>
      </c>
    </row>
    <row r="28" spans="2:14" x14ac:dyDescent="0.2">
      <c r="B28" s="50" t="s">
        <v>43</v>
      </c>
    </row>
    <row r="29" spans="2:14" x14ac:dyDescent="0.2">
      <c r="B29" s="51" t="s">
        <v>44</v>
      </c>
    </row>
    <row r="30" spans="2:14" x14ac:dyDescent="0.2">
      <c r="B30" s="51" t="s">
        <v>45</v>
      </c>
    </row>
    <row r="31" spans="2:14" x14ac:dyDescent="0.2">
      <c r="B31" s="51" t="s">
        <v>47</v>
      </c>
    </row>
    <row r="32" spans="2:14" ht="26" x14ac:dyDescent="0.3">
      <c r="B32" s="54" t="s">
        <v>46</v>
      </c>
    </row>
  </sheetData>
  <pageMargins left="0" right="0" top="0.74803149606299213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15</v>
      </c>
      <c r="D4" s="2"/>
      <c r="E4" s="2"/>
    </row>
    <row r="5" spans="1:12" x14ac:dyDescent="0.2">
      <c r="C5" s="2" t="s">
        <v>16</v>
      </c>
    </row>
    <row r="6" spans="1:12" x14ac:dyDescent="0.2">
      <c r="C6" s="2"/>
    </row>
    <row r="7" spans="1:12" s="26" customFormat="1" ht="32" x14ac:dyDescent="0.2">
      <c r="A7" s="23"/>
      <c r="B7" s="24"/>
      <c r="C7" s="55" t="s">
        <v>17</v>
      </c>
      <c r="D7" s="56"/>
      <c r="E7" s="10" t="s">
        <v>20</v>
      </c>
      <c r="F7" s="55" t="s">
        <v>22</v>
      </c>
      <c r="G7" s="56"/>
      <c r="H7" s="10" t="s">
        <v>25</v>
      </c>
      <c r="I7" s="10" t="s">
        <v>26</v>
      </c>
      <c r="J7" s="55" t="s">
        <v>27</v>
      </c>
      <c r="K7" s="56"/>
    </row>
    <row r="8" spans="1:12" s="22" customFormat="1" ht="32" x14ac:dyDescent="0.2">
      <c r="A8" s="3"/>
      <c r="B8" s="10" t="s">
        <v>21</v>
      </c>
      <c r="C8" s="10" t="s">
        <v>18</v>
      </c>
      <c r="D8" s="10" t="s">
        <v>19</v>
      </c>
      <c r="E8" s="29" t="s">
        <v>28</v>
      </c>
      <c r="F8" s="30" t="s">
        <v>29</v>
      </c>
      <c r="G8" s="29" t="s">
        <v>30</v>
      </c>
      <c r="H8" s="31" t="s">
        <v>31</v>
      </c>
      <c r="I8" s="30" t="s">
        <v>23</v>
      </c>
      <c r="J8" s="31" t="s">
        <v>24</v>
      </c>
      <c r="K8" s="30" t="s">
        <v>23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55" t="s">
        <v>27</v>
      </c>
      <c r="D14" s="56"/>
    </row>
    <row r="15" spans="1:12" x14ac:dyDescent="0.2">
      <c r="C15" s="27" t="s">
        <v>24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23</v>
      </c>
      <c r="D16" s="35">
        <f>SUM(K9:K11)</f>
        <v>5838.6292500000009</v>
      </c>
    </row>
    <row r="17" spans="3:14" ht="16" thickTop="1" x14ac:dyDescent="0.2">
      <c r="C17" s="7" t="s">
        <v>14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15</v>
      </c>
    </row>
    <row r="5" spans="1:6" x14ac:dyDescent="0.2">
      <c r="C5" s="2" t="s">
        <v>16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32</v>
      </c>
      <c r="D7" s="55" t="s">
        <v>34</v>
      </c>
      <c r="E7" s="56"/>
    </row>
    <row r="8" spans="1:6" s="22" customFormat="1" ht="16" x14ac:dyDescent="0.2">
      <c r="A8" s="3"/>
      <c r="B8" s="10" t="s">
        <v>21</v>
      </c>
      <c r="C8" s="10" t="s">
        <v>18</v>
      </c>
      <c r="D8" s="30" t="s">
        <v>23</v>
      </c>
      <c r="E8" s="29" t="s">
        <v>24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27</v>
      </c>
      <c r="E14" s="25"/>
    </row>
    <row r="15" spans="1:6" x14ac:dyDescent="0.2">
      <c r="D15" s="27" t="s">
        <v>24</v>
      </c>
      <c r="E15" s="28">
        <f>SUM(E9,E11)</f>
        <v>1596.62</v>
      </c>
    </row>
    <row r="16" spans="1:6" ht="16" thickBot="1" x14ac:dyDescent="0.25">
      <c r="D16" s="34" t="s">
        <v>23</v>
      </c>
      <c r="E16" s="35">
        <f>SUM(D9,D11)</f>
        <v>114.78</v>
      </c>
    </row>
    <row r="17" spans="4:8" ht="16" thickTop="1" x14ac:dyDescent="0.2">
      <c r="D17" s="7" t="s">
        <v>14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2025-02-19T17:08:18Z</cp:lastPrinted>
  <dcterms:created xsi:type="dcterms:W3CDTF">2020-01-10T16:46:47Z</dcterms:created>
  <dcterms:modified xsi:type="dcterms:W3CDTF">2026-07-29T19:05:14Z</dcterms:modified>
</cp:coreProperties>
</file>